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T:\NPP\07 - DPU\99. GESTÃO\04. Preparação Licitações\Ata - Avaliação de Imoveis\Orçamento\"/>
    </mc:Choice>
  </mc:AlternateContent>
  <bookViews>
    <workbookView xWindow="-120" yWindow="-120" windowWidth="29040" windowHeight="15720" tabRatio="883"/>
  </bookViews>
  <sheets>
    <sheet name="ORÇAMENTO BASE" sheetId="1" r:id="rId1"/>
    <sheet name="FORN." sheetId="22" r:id="rId2"/>
    <sheet name="REF-CONTRATOS" sheetId="38" r:id="rId3"/>
  </sheets>
  <definedNames>
    <definedName name="_xlnm._FilterDatabase" localSheetId="0" hidden="1">'ORÇAMENTO BASE'!$B$9:$J$36</definedName>
    <definedName name="_xlnm.Print_Area" localSheetId="0">'ORÇAMENTO BASE'!$B$1:$J$33</definedName>
    <definedName name="CodigoCompo" localSheetId="2">#REF!</definedName>
    <definedName name="CodigoCompo">#REF!</definedName>
    <definedName name="CodigoCotação" localSheetId="2">#REF!</definedName>
    <definedName name="CodigoCotação">#REF!</definedName>
    <definedName name="CodigoRef" localSheetId="2">#REF!</definedName>
    <definedName name="CodigoRef">#REF!</definedName>
    <definedName name="CodigoSicro" localSheetId="2">#REF!</definedName>
    <definedName name="CodigoSicro">#REF!</definedName>
    <definedName name="CodigoSicroSm" localSheetId="2">#REF!</definedName>
    <definedName name="CodigoSicroSm">#REF!</definedName>
    <definedName name="CodigoSicroSmo" localSheetId="2">#REF!</definedName>
    <definedName name="CodigoSicroSmo">#REF!</definedName>
    <definedName name="CodigoSinapi" localSheetId="2">#REF!</definedName>
    <definedName name="CodigoSinapi">#REF!</definedName>
    <definedName name="CodigoSinapii" localSheetId="2">#REF!</definedName>
    <definedName name="CodigoSinapii">#REF!</definedName>
    <definedName name="CodSiurbI" localSheetId="2">#REF!</definedName>
    <definedName name="CodSiurbI">#REF!</definedName>
    <definedName name="CustoCompo" localSheetId="2">#REF!</definedName>
    <definedName name="CustoCompo">#REF!</definedName>
    <definedName name="CustoCotação" localSheetId="2">#REF!</definedName>
    <definedName name="CustoCotação">#REF!</definedName>
    <definedName name="CustoRef" localSheetId="2">#REF!</definedName>
    <definedName name="CustoRef">#REF!</definedName>
    <definedName name="CustoSicro" localSheetId="2">#REF!</definedName>
    <definedName name="CustoSicro">#REF!</definedName>
    <definedName name="CustoSicroSm" localSheetId="2">#REF!</definedName>
    <definedName name="CustoSicroSm">#REF!</definedName>
    <definedName name="CustoSicroSmo" localSheetId="2">#REF!</definedName>
    <definedName name="CustoSicroSmo">#REF!</definedName>
    <definedName name="CustoSinapi" localSheetId="2">#REF!</definedName>
    <definedName name="CustoSinapi">#REF!</definedName>
    <definedName name="CustoSinapii" localSheetId="2">#REF!</definedName>
    <definedName name="CustoSinapii">#REF!</definedName>
    <definedName name="CustoSiurbI" localSheetId="2">#REF!</definedName>
    <definedName name="CustoSiurbI">#REF!</definedName>
    <definedName name="DadosCompo" localSheetId="2">#REF!</definedName>
    <definedName name="DadosCompo">#REF!</definedName>
    <definedName name="DadosCotação" localSheetId="2">#REF!</definedName>
    <definedName name="DadosCotação">#REF!</definedName>
    <definedName name="DadosRef" localSheetId="2">#REF!</definedName>
    <definedName name="DadosRef">#REF!</definedName>
    <definedName name="DadosSicro" localSheetId="2">#REF!</definedName>
    <definedName name="DadosSicro">#REF!</definedName>
    <definedName name="DadosSicroSm" localSheetId="2">#REF!</definedName>
    <definedName name="DadosSicroSm">#REF!</definedName>
    <definedName name="DadosSicroSmo" localSheetId="2">#REF!</definedName>
    <definedName name="DadosSicroSmo">#REF!</definedName>
    <definedName name="DadosSinapi" localSheetId="2">#REF!</definedName>
    <definedName name="DadosSinapi">#REF!</definedName>
    <definedName name="DadosSinapii" localSheetId="2">#REF!</definedName>
    <definedName name="DadosSinapii">#REF!</definedName>
    <definedName name="DadosSiurbI" localSheetId="2">#REF!</definedName>
    <definedName name="DadosSiurbI">#REF!</definedName>
    <definedName name="tipologia" localSheetId="2">#REF!</definedName>
    <definedName name="tipologia">#REF!</definedName>
    <definedName name="UnidadeCompo" localSheetId="2">#REF!</definedName>
    <definedName name="UnidadeCompo">#REF!</definedName>
    <definedName name="UnidadeCotação" localSheetId="2">#REF!</definedName>
    <definedName name="UnidadeCotação">#REF!</definedName>
    <definedName name="UnidadeRef" localSheetId="2">#REF!</definedName>
    <definedName name="UnidadeRef">#REF!</definedName>
    <definedName name="UnidadeSicro" localSheetId="2">#REF!</definedName>
    <definedName name="UnidadeSicro">#REF!</definedName>
    <definedName name="UnidadeSicroSm" localSheetId="2">#REF!</definedName>
    <definedName name="UnidadeSicroSm">#REF!</definedName>
    <definedName name="UnidadeSicroSmo" localSheetId="2">#REF!</definedName>
    <definedName name="UnidadeSicroSmo">#REF!</definedName>
    <definedName name="UnidadeSinapi" localSheetId="2">#REF!</definedName>
    <definedName name="UnidadeSinapi">#REF!</definedName>
    <definedName name="UnidadeSinapii" localSheetId="2">#REF!</definedName>
    <definedName name="UnidadeSinapii">#REF!</definedName>
    <definedName name="UnSiurbI" localSheetId="2">#REF!</definedName>
    <definedName name="UnSiurbI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12" i="1"/>
  <c r="H4" i="38"/>
  <c r="I4" i="38" s="1"/>
  <c r="I12" i="1" l="1"/>
  <c r="I11" i="1" l="1"/>
  <c r="J7" i="1"/>
  <c r="B18" i="1"/>
  <c r="I14" i="1" l="1"/>
  <c r="J12" i="1" l="1"/>
  <c r="J11" i="1"/>
</calcChain>
</file>

<file path=xl/sharedStrings.xml><?xml version="1.0" encoding="utf-8"?>
<sst xmlns="http://schemas.openxmlformats.org/spreadsheetml/2006/main" count="49" uniqueCount="45">
  <si>
    <t>PLANILHA ORÇAMENTÁRIA</t>
  </si>
  <si>
    <t>SERVIÇO:</t>
  </si>
  <si>
    <t>REFERENCIAL DE PREÇO:</t>
  </si>
  <si>
    <t>DATA:</t>
  </si>
  <si>
    <t xml:space="preserve">ITENS </t>
  </si>
  <si>
    <t>FONTE</t>
  </si>
  <si>
    <t>CODIGO</t>
  </si>
  <si>
    <t xml:space="preserve">SERVIÇOS </t>
  </si>
  <si>
    <t>UNID.</t>
  </si>
  <si>
    <t>QUANT.  TOTAL</t>
  </si>
  <si>
    <t>CUSTO UNITÁRIO REFERENCIAL (R$)</t>
  </si>
  <si>
    <t>PREÇO TOTAL REAJUSTADO</t>
  </si>
  <si>
    <t>%</t>
  </si>
  <si>
    <t>1</t>
  </si>
  <si>
    <t>1.1</t>
  </si>
  <si>
    <t>Valor total por extenso:</t>
  </si>
  <si>
    <t xml:space="preserve"> </t>
  </si>
  <si>
    <t>Lidia Granemann Gemo</t>
  </si>
  <si>
    <t>CREA 1163117-0 | MAT. 2687802</t>
  </si>
  <si>
    <t>FORNECEDORES</t>
  </si>
  <si>
    <t>NOME</t>
  </si>
  <si>
    <t>CNPJ</t>
  </si>
  <si>
    <t>VENDEDOR</t>
  </si>
  <si>
    <t>ENDEREÇO</t>
  </si>
  <si>
    <t>CONTATO</t>
  </si>
  <si>
    <t>DATA CONTATO</t>
  </si>
  <si>
    <t>AVALIAÇÃO DE IMÓVEIS</t>
  </si>
  <si>
    <t>TIPO DE PRODUTO IMOBILIÁRIO</t>
  </si>
  <si>
    <t>CONTRATAÇÃO DE AVALIAÇÃO DE IMÓVEIS</t>
  </si>
  <si>
    <t>QUANT.</t>
  </si>
  <si>
    <t>SERVIÇO</t>
  </si>
  <si>
    <t>VALOR UNITÁRIO</t>
  </si>
  <si>
    <t>VALOR TOTAL</t>
  </si>
  <si>
    <t>REFERENCIA DE CONTRATOS</t>
  </si>
  <si>
    <t>CONTRATO REFERENTE</t>
  </si>
  <si>
    <t>PROCESSO INTERNO</t>
  </si>
  <si>
    <t xml:space="preserve">CONTRATO Nº 241/2021
</t>
  </si>
  <si>
    <t xml:space="preserve">Processo SIPE nº 43856/2021-e </t>
  </si>
  <si>
    <t>VALOR UNITÁRIO REAJUSTADO IPCA</t>
  </si>
  <si>
    <t>CONTRATAÇÃO DE EMPRESA 
ESPECIALIZADA PARA AVALIAÇÃO METODOLÓGICA DE IMÓVEIS A SEREM DESAPROPRIADOS PARA 
IMPLANTAÇÃO DAS OBRAS DO “BINÁRIO DA AVENIDA OSVALDO REIS” E OBRAS DA “VIA DE 
CONTORNO DO PORTO, PROJETADA NO LIMITE DA EXPANSÃO PORTUÁRIA”, EM ITAJAÍ</t>
  </si>
  <si>
    <t>REF-001</t>
  </si>
  <si>
    <t>REF-CONTRATOS</t>
  </si>
  <si>
    <t>Quatrocentos e cinquenta e oito mil, quinhentos e seis reais e dois centavos</t>
  </si>
  <si>
    <t>Os preços unitários adotados no orçamento estimativo foram estabelecidos a partir do Contrato nº 241/2021, anteriormente firmado pela Prefeitura Municipal de Itajaí, cujo objeto consistiu na avaliação de 277 imóveis. Os valores praticados à época foram devidamente atualizados mediante a aplicação do índice oficial de inflação (IPCA), assegurando a compatibilidade com os preços vigentes. Para a presente contratação, consideram-se incluídas a Fase 01 (levantamento topográfico) e a Fase 02 (avaliação imobiliária e elaboração do respectivo laudo), conforme especificações constantes no Termo de Referência (TR) e no Estudo Técnico Preliminar (ETP).</t>
  </si>
  <si>
    <t>LAUDO DE AVALIAÇÃO METODOLÓGICA DE IMÓVEIS PARA FINS DE DESAPROPRIAÇÃO - CONFORME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</si>
</sst>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[$R$ -416]#,##0.00"/>
    <numFmt numFmtId="165" formatCode="&quot;R$&quot;\ #,##0.00"/>
    <numFmt numFmtId="166" formatCode="dd\ &quot;de &quot;mmmm\ &quot; de &quot;\ yyyy&quot;.&quot;"/>
    <numFmt numFmtId="167" formatCode="&quot;ITAJAÍ/SC, &quot;dd\ &quot;de &quot;mmmm\ &quot; de &quot;\ yyyy&quot;.&quot;"/>
    <numFmt numFmtId="168" formatCode="&quot;Itajaí,&quot;\ dd\ &quot;de&quot;\ mmmm\ &quot;de&quot;\ yyyy"/>
    <numFmt numFmtId="169" formatCode="0.000%"/>
    <numFmt numFmtId="170" formatCode="#,##0.000000_ ;\-#,##0.000000\ "/>
  </numFmts>
  <fonts count="23">
    <font>
      <sz val="8"/>
      <color theme="1"/>
      <name val="Quattrocento Sans"/>
      <scheme val="minor"/>
    </font>
    <font>
      <u/>
      <sz val="8"/>
      <color theme="10"/>
      <name val="Quattrocento Sans"/>
      <family val="2"/>
      <scheme val="minor"/>
    </font>
    <font>
      <sz val="8"/>
      <name val="Quattrocento Sans"/>
      <family val="2"/>
      <scheme val="minor"/>
    </font>
    <font>
      <sz val="9"/>
      <name val="Montserrat"/>
    </font>
    <font>
      <sz val="8"/>
      <name val="Montserrat"/>
    </font>
    <font>
      <b/>
      <sz val="12"/>
      <name val="Montserrat"/>
    </font>
    <font>
      <b/>
      <sz val="9"/>
      <name val="Montserrat"/>
    </font>
    <font>
      <sz val="8"/>
      <color theme="1"/>
      <name val="Quattrocento Sans"/>
      <family val="2"/>
      <scheme val="minor"/>
    </font>
    <font>
      <sz val="9"/>
      <name val="Segoe UI"/>
      <family val="2"/>
    </font>
    <font>
      <sz val="11"/>
      <color rgb="FF000000"/>
      <name val="Quattrocento Sans"/>
      <family val="2"/>
      <scheme val="minor"/>
    </font>
    <font>
      <b/>
      <sz val="8"/>
      <name val="Quattrocento Sans"/>
      <family val="2"/>
      <scheme val="minor"/>
    </font>
    <font>
      <sz val="8"/>
      <color theme="1"/>
      <name val="Century Gothic"/>
      <family val="2"/>
    </font>
    <font>
      <b/>
      <sz val="12"/>
      <name val="Century Gothic"/>
      <family val="2"/>
    </font>
    <font>
      <sz val="8"/>
      <name val="Century Gothic"/>
      <family val="2"/>
    </font>
    <font>
      <b/>
      <sz val="1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FF0000"/>
      <name val="Century Gothic"/>
      <family val="2"/>
    </font>
    <font>
      <sz val="11"/>
      <name val="Arial"/>
      <family val="1"/>
    </font>
    <font>
      <sz val="8"/>
      <name val="Quattrocento Sans"/>
      <scheme val="minor"/>
    </font>
    <font>
      <u/>
      <sz val="8"/>
      <color theme="10"/>
      <name val="Quattrocento Sans"/>
      <scheme val="minor"/>
    </font>
    <font>
      <b/>
      <sz val="16"/>
      <color theme="0"/>
      <name val="Montserrat"/>
    </font>
    <font>
      <sz val="8"/>
      <color theme="0"/>
      <name val="Quattrocento Sans"/>
      <family val="2"/>
    </font>
  </fonts>
  <fills count="9">
    <fill>
      <patternFill patternType="none"/>
    </fill>
    <fill>
      <patternFill patternType="gray125"/>
    </fill>
    <fill>
      <patternFill patternType="solid">
        <fgColor rgb="FF264C72"/>
        <bgColor rgb="FF264C72"/>
      </patternFill>
    </fill>
    <fill>
      <patternFill patternType="solid">
        <fgColor rgb="FFD8D8D8"/>
        <bgColor rgb="FFD8D8D8"/>
      </patternFill>
    </fill>
    <fill>
      <patternFill patternType="solid">
        <fgColor rgb="FFB7B7B7"/>
        <bgColor rgb="FFB7B7B7"/>
      </patternFill>
    </fill>
    <fill>
      <patternFill patternType="solid">
        <fgColor rgb="FFB5CDD3"/>
        <bgColor rgb="FFB5CDD3"/>
      </patternFill>
    </fill>
    <fill>
      <patternFill patternType="solid">
        <fgColor rgb="FFF3F3F3"/>
        <bgColor rgb="FFF3F3F3"/>
      </patternFill>
    </fill>
    <fill>
      <patternFill patternType="solid">
        <fgColor rgb="FFBFBFBF"/>
        <bgColor rgb="FFBFBFBF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D8D8D8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rgb="FFD8D8D8"/>
      </top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8" fillId="0" borderId="3" applyNumberFormat="0" applyFill="0" applyProtection="0">
      <alignment vertical="top" wrapText="1"/>
    </xf>
    <xf numFmtId="0" fontId="9" fillId="0" borderId="1"/>
    <xf numFmtId="0" fontId="18" fillId="0" borderId="1"/>
    <xf numFmtId="0" fontId="20" fillId="0" borderId="0" applyNumberForma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49" fontId="6" fillId="6" borderId="0" xfId="0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0" fontId="3" fillId="0" borderId="0" xfId="3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0" fontId="6" fillId="0" borderId="0" xfId="3" applyNumberFormat="1" applyFont="1" applyAlignment="1">
      <alignment horizontal="center" vertical="center" wrapText="1"/>
    </xf>
    <xf numFmtId="170" fontId="3" fillId="0" borderId="6" xfId="2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7" fontId="3" fillId="6" borderId="0" xfId="0" applyNumberFormat="1" applyFont="1" applyFill="1" applyAlignment="1">
      <alignment horizontal="center" vertical="center"/>
    </xf>
    <xf numFmtId="10" fontId="3" fillId="6" borderId="0" xfId="3" applyNumberFormat="1" applyFont="1" applyFill="1" applyAlignment="1">
      <alignment horizontal="center" vertical="center"/>
    </xf>
    <xf numFmtId="10" fontId="19" fillId="0" borderId="0" xfId="3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167" fontId="3" fillId="6" borderId="0" xfId="0" applyNumberFormat="1" applyFont="1" applyFill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49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0" fontId="3" fillId="0" borderId="2" xfId="3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4" fontId="3" fillId="0" borderId="2" xfId="3" applyNumberFormat="1" applyFont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0" fontId="6" fillId="3" borderId="1" xfId="3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0" fontId="6" fillId="4" borderId="1" xfId="3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0" fontId="3" fillId="0" borderId="2" xfId="3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10" fontId="5" fillId="5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0" xfId="1" applyAlignment="1">
      <alignment horizontal="center" vertical="center" wrapText="1"/>
    </xf>
    <xf numFmtId="2" fontId="3" fillId="0" borderId="2" xfId="0" applyNumberFormat="1" applyFont="1" applyBorder="1" applyAlignment="1">
      <alignment vertical="center"/>
    </xf>
    <xf numFmtId="2" fontId="3" fillId="0" borderId="2" xfId="3" applyNumberFormat="1" applyFont="1" applyBorder="1" applyAlignment="1">
      <alignment horizontal="center" vertical="center"/>
    </xf>
    <xf numFmtId="49" fontId="3" fillId="8" borderId="0" xfId="0" applyNumberFormat="1" applyFont="1" applyFill="1" applyAlignment="1">
      <alignment vertical="center"/>
    </xf>
    <xf numFmtId="49" fontId="3" fillId="8" borderId="2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0" fontId="3" fillId="8" borderId="2" xfId="3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4" fontId="3" fillId="0" borderId="2" xfId="2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2" fontId="3" fillId="0" borderId="2" xfId="3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top" wrapText="1"/>
    </xf>
    <xf numFmtId="44" fontId="3" fillId="0" borderId="2" xfId="2" applyFont="1" applyBorder="1" applyAlignment="1">
      <alignment horizontal="center" vertical="center"/>
    </xf>
    <xf numFmtId="44" fontId="6" fillId="4" borderId="1" xfId="2" applyFont="1" applyFill="1" applyBorder="1" applyAlignment="1">
      <alignment horizontal="center" vertical="center" wrapText="1"/>
    </xf>
    <xf numFmtId="44" fontId="5" fillId="5" borderId="1" xfId="2" applyFont="1" applyFill="1" applyBorder="1" applyAlignment="1">
      <alignment horizontal="right" vertical="center" wrapText="1"/>
    </xf>
    <xf numFmtId="44" fontId="0" fillId="0" borderId="0" xfId="2" applyFont="1" applyAlignment="1">
      <alignment horizontal="left"/>
    </xf>
    <xf numFmtId="49" fontId="3" fillId="0" borderId="0" xfId="0" applyNumberFormat="1" applyFont="1" applyFill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7" fontId="3" fillId="6" borderId="0" xfId="0" applyNumberFormat="1" applyFont="1" applyFill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3" fillId="6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</cellXfs>
  <cellStyles count="8">
    <cellStyle name="Hiperlink" xfId="1" builtinId="8"/>
    <cellStyle name="Hyperlink" xfId="7"/>
    <cellStyle name="Linhas Formatado" xfId="4"/>
    <cellStyle name="Moeda" xfId="2" builtinId="4"/>
    <cellStyle name="Normal" xfId="0" builtinId="0"/>
    <cellStyle name="Normal 2" xfId="5"/>
    <cellStyle name="Normal 5" xfId="6"/>
    <cellStyle name="Porcentagem" xfId="3" builtinId="5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B5CDD3"/>
      <color rgb="FFFF9999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1301310</xdr:colOff>
      <xdr:row>0</xdr:row>
      <xdr:rowOff>19050</xdr:rowOff>
    </xdr:from>
    <xdr:ext cx="3631773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1030" r="9771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17398" y="19050"/>
          <a:ext cx="3631773" cy="657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9525</xdr:rowOff>
    </xdr:from>
    <xdr:ext cx="3631773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99051" y="9525"/>
          <a:ext cx="3631773" cy="657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3366"/>
      </a:accent1>
      <a:accent2>
        <a:srgbClr val="58B6C0"/>
      </a:accent2>
      <a:accent3>
        <a:srgbClr val="CD851C"/>
      </a:accent3>
      <a:accent4>
        <a:srgbClr val="7A8C8E"/>
      </a:accent4>
      <a:accent5>
        <a:srgbClr val="84ACB6"/>
      </a:accent5>
      <a:accent6>
        <a:srgbClr val="336699"/>
      </a:accent6>
      <a:hlink>
        <a:srgbClr val="398F98"/>
      </a:hlink>
      <a:folHlink>
        <a:srgbClr val="398F98"/>
      </a:folHlink>
    </a:clrScheme>
    <a:fontScheme name="Sheets">
      <a:majorFont>
        <a:latin typeface="Quattrocento Sans"/>
        <a:ea typeface="Quattrocento Sans"/>
        <a:cs typeface="Quattrocento Sans"/>
      </a:majorFont>
      <a:minorFont>
        <a:latin typeface="Quattrocento Sans"/>
        <a:ea typeface="Quattrocento Sans"/>
        <a:cs typeface="Quattrocento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zoomScale="85" zoomScaleNormal="85" workbookViewId="0">
      <pane ySplit="9" topLeftCell="A10" activePane="bottomLeft" state="frozen"/>
      <selection pane="bottomLeft" activeCell="E32" sqref="E32:E33"/>
    </sheetView>
  </sheetViews>
  <sheetFormatPr defaultColWidth="16.6640625" defaultRowHeight="11.25"/>
  <cols>
    <col min="1" max="1" width="3.6640625" style="32" customWidth="1"/>
    <col min="2" max="2" width="12.83203125" style="3" customWidth="1"/>
    <col min="3" max="3" width="22.83203125" style="32" customWidth="1"/>
    <col min="4" max="4" width="17" style="32" bestFit="1" customWidth="1"/>
    <col min="5" max="5" width="68" style="48" bestFit="1" customWidth="1"/>
    <col min="6" max="6" width="12.6640625" style="32" customWidth="1"/>
    <col min="7" max="7" width="16.6640625" style="32" customWidth="1"/>
    <col min="8" max="8" width="18.5" style="32" customWidth="1"/>
    <col min="9" max="9" width="26" style="32" customWidth="1"/>
    <col min="10" max="10" width="17.5" style="45" customWidth="1"/>
    <col min="11" max="16384" width="16.6640625" style="32"/>
  </cols>
  <sheetData>
    <row r="1" spans="1:12" ht="56.25" customHeight="1">
      <c r="A1" s="75"/>
      <c r="C1" s="75"/>
      <c r="D1" s="75"/>
      <c r="F1" s="75"/>
      <c r="G1" s="75"/>
      <c r="H1" s="75"/>
      <c r="I1" s="75"/>
      <c r="K1" s="75"/>
      <c r="L1" s="75"/>
    </row>
    <row r="2" spans="1:12" ht="20.25">
      <c r="A2" s="31"/>
      <c r="B2" s="99" t="s">
        <v>0</v>
      </c>
      <c r="C2" s="100"/>
      <c r="D2" s="100"/>
      <c r="E2" s="100"/>
      <c r="F2" s="100"/>
      <c r="G2" s="100"/>
      <c r="H2" s="100"/>
      <c r="I2" s="100"/>
      <c r="J2" s="100"/>
      <c r="K2" s="75"/>
      <c r="L2" s="75"/>
    </row>
    <row r="3" spans="1:12" ht="12">
      <c r="A3" s="31"/>
      <c r="B3" s="33"/>
      <c r="C3" s="34"/>
      <c r="D3" s="76"/>
      <c r="E3" s="4"/>
      <c r="F3" s="76"/>
      <c r="G3" s="35"/>
      <c r="H3" s="36"/>
      <c r="I3" s="36"/>
      <c r="J3" s="37"/>
      <c r="K3" s="75"/>
      <c r="L3" s="75"/>
    </row>
    <row r="4" spans="1:12" ht="12">
      <c r="A4" s="31"/>
      <c r="B4" s="53" t="s">
        <v>1</v>
      </c>
      <c r="C4" s="111" t="s">
        <v>28</v>
      </c>
      <c r="D4" s="111"/>
      <c r="E4" s="111"/>
      <c r="F4" s="111"/>
      <c r="G4" s="111"/>
      <c r="H4" s="111"/>
      <c r="I4" s="54"/>
      <c r="J4" s="55"/>
      <c r="K4" s="75"/>
      <c r="L4" s="75"/>
    </row>
    <row r="5" spans="1:12" ht="13.5" customHeight="1">
      <c r="A5" s="31"/>
      <c r="B5" s="108" t="s">
        <v>2</v>
      </c>
      <c r="C5" s="105" t="s">
        <v>43</v>
      </c>
      <c r="D5" s="105"/>
      <c r="E5" s="105"/>
      <c r="F5" s="105"/>
      <c r="G5" s="105"/>
      <c r="H5" s="105"/>
      <c r="I5" s="54"/>
      <c r="J5" s="55"/>
      <c r="K5" s="75"/>
      <c r="L5" s="75"/>
    </row>
    <row r="6" spans="1:12" ht="12">
      <c r="A6" s="31"/>
      <c r="B6" s="109"/>
      <c r="C6" s="106"/>
      <c r="D6" s="106"/>
      <c r="E6" s="106"/>
      <c r="F6" s="106"/>
      <c r="G6" s="106"/>
      <c r="H6" s="106"/>
      <c r="I6" s="54"/>
      <c r="J6" s="55"/>
      <c r="K6" s="75"/>
      <c r="L6" s="75"/>
    </row>
    <row r="7" spans="1:12" ht="38.25" customHeight="1">
      <c r="A7" s="31"/>
      <c r="B7" s="110"/>
      <c r="C7" s="107"/>
      <c r="D7" s="107"/>
      <c r="E7" s="107"/>
      <c r="F7" s="107"/>
      <c r="G7" s="107"/>
      <c r="H7" s="107"/>
      <c r="I7" s="56" t="s">
        <v>3</v>
      </c>
      <c r="J7" s="57">
        <f ca="1">TODAY()</f>
        <v>46050</v>
      </c>
      <c r="K7" s="75"/>
      <c r="L7" s="75"/>
    </row>
    <row r="8" spans="1:12" ht="12" customHeight="1">
      <c r="A8" s="31"/>
      <c r="B8" s="33"/>
      <c r="C8" s="101"/>
      <c r="D8" s="102"/>
      <c r="E8" s="4"/>
      <c r="F8" s="76"/>
      <c r="G8" s="35"/>
      <c r="H8" s="36"/>
      <c r="I8" s="36"/>
      <c r="J8" s="37"/>
      <c r="K8" s="75"/>
      <c r="L8" s="75"/>
    </row>
    <row r="9" spans="1:12" ht="36">
      <c r="A9" s="31"/>
      <c r="B9" s="58" t="s">
        <v>4</v>
      </c>
      <c r="C9" s="58" t="s">
        <v>5</v>
      </c>
      <c r="D9" s="59" t="s">
        <v>6</v>
      </c>
      <c r="E9" s="59" t="s">
        <v>7</v>
      </c>
      <c r="F9" s="58" t="s">
        <v>8</v>
      </c>
      <c r="G9" s="60" t="s">
        <v>9</v>
      </c>
      <c r="H9" s="61" t="s">
        <v>10</v>
      </c>
      <c r="I9" s="61" t="s">
        <v>11</v>
      </c>
      <c r="J9" s="62" t="s">
        <v>12</v>
      </c>
      <c r="K9" s="75"/>
      <c r="L9" s="75"/>
    </row>
    <row r="10" spans="1:12" ht="12" customHeight="1">
      <c r="A10" s="31"/>
      <c r="B10" s="2"/>
      <c r="C10" s="2"/>
      <c r="D10" s="34"/>
      <c r="E10" s="49"/>
      <c r="F10" s="2"/>
      <c r="G10" s="38"/>
      <c r="H10" s="39"/>
      <c r="I10" s="39"/>
      <c r="J10" s="40"/>
      <c r="K10" s="75"/>
      <c r="L10" s="75"/>
    </row>
    <row r="11" spans="1:12" ht="18" customHeight="1">
      <c r="A11" s="31"/>
      <c r="B11" s="63" t="s">
        <v>13</v>
      </c>
      <c r="C11" s="113" t="s">
        <v>26</v>
      </c>
      <c r="D11" s="113"/>
      <c r="E11" s="113"/>
      <c r="F11" s="64"/>
      <c r="G11" s="64"/>
      <c r="H11" s="64"/>
      <c r="I11" s="95">
        <f>SUM(I12:I12)</f>
        <v>458506.02454873652</v>
      </c>
      <c r="J11" s="65">
        <f>I11/$I$14</f>
        <v>1</v>
      </c>
      <c r="K11" s="75"/>
      <c r="L11" s="75"/>
    </row>
    <row r="12" spans="1:12" s="1" customFormat="1" ht="24">
      <c r="A12" s="77"/>
      <c r="B12" s="51" t="s">
        <v>14</v>
      </c>
      <c r="C12" s="88" t="s">
        <v>41</v>
      </c>
      <c r="D12" s="31" t="s">
        <v>40</v>
      </c>
      <c r="E12" s="47" t="s">
        <v>44</v>
      </c>
      <c r="F12" s="47" t="str">
        <f>INDEX('REF-CONTRATOS'!F:F,MATCH('ORÇAMENTO BASE'!$D$12,'REF-CONTRATOS'!$B:$B,0))</f>
        <v>SERVIÇO</v>
      </c>
      <c r="G12" s="93">
        <v>240</v>
      </c>
      <c r="H12" s="87">
        <f>INDEX('REF-CONTRATOS'!I:I,MATCH('ORÇAMENTO BASE'!$D$12,'REF-CONTRATOS'!$B:$B,0))</f>
        <v>1910.4417689530687</v>
      </c>
      <c r="I12" s="94">
        <f>G12*H12</f>
        <v>458506.02454873652</v>
      </c>
      <c r="J12" s="67">
        <f>I12/$I$14</f>
        <v>1</v>
      </c>
    </row>
    <row r="13" spans="1:12" s="42" customFormat="1" ht="12">
      <c r="A13" s="76"/>
      <c r="B13" s="51"/>
      <c r="C13" s="8"/>
      <c r="D13" s="6"/>
      <c r="E13" s="47"/>
      <c r="F13" s="46"/>
      <c r="G13" s="7"/>
      <c r="H13" s="41"/>
      <c r="I13" s="66"/>
      <c r="J13" s="55"/>
    </row>
    <row r="14" spans="1:12" ht="15.75">
      <c r="A14" s="75"/>
      <c r="B14" s="68"/>
      <c r="C14" s="69"/>
      <c r="D14" s="70"/>
      <c r="E14" s="71"/>
      <c r="F14" s="70"/>
      <c r="G14" s="70"/>
      <c r="H14" s="70"/>
      <c r="I14" s="96">
        <f>SUM(I11)</f>
        <v>458506.02454873652</v>
      </c>
      <c r="J14" s="72">
        <v>1</v>
      </c>
      <c r="K14" s="75"/>
      <c r="L14" s="75"/>
    </row>
    <row r="15" spans="1:12" ht="12">
      <c r="A15" s="75"/>
      <c r="B15" s="5" t="s">
        <v>15</v>
      </c>
      <c r="C15" s="43"/>
      <c r="D15" s="112" t="s">
        <v>42</v>
      </c>
      <c r="E15" s="112"/>
      <c r="F15" s="112"/>
      <c r="G15" s="112"/>
      <c r="H15" s="112"/>
      <c r="I15" s="112"/>
      <c r="J15" s="44"/>
      <c r="K15" s="75"/>
      <c r="L15" s="75"/>
    </row>
    <row r="16" spans="1:12" ht="12">
      <c r="A16" s="75"/>
      <c r="B16" s="104"/>
      <c r="C16" s="104"/>
      <c r="D16" s="104"/>
      <c r="E16" s="104"/>
      <c r="F16" s="104"/>
      <c r="G16" s="104"/>
      <c r="H16" s="104"/>
      <c r="I16" s="104"/>
      <c r="J16" s="104"/>
      <c r="K16" s="75"/>
      <c r="L16" s="75"/>
    </row>
    <row r="17" spans="1:12">
      <c r="A17" s="75"/>
      <c r="C17" s="75"/>
      <c r="D17" s="75"/>
      <c r="F17" s="75"/>
      <c r="G17" s="75"/>
      <c r="H17" s="75"/>
      <c r="I17" s="52"/>
      <c r="K17" s="75"/>
      <c r="L17" s="75"/>
    </row>
    <row r="18" spans="1:12" ht="12">
      <c r="A18" s="75"/>
      <c r="B18" s="103">
        <f ca="1">TODAY()</f>
        <v>46050</v>
      </c>
      <c r="C18" s="103"/>
      <c r="D18" s="103"/>
      <c r="E18" s="103"/>
      <c r="F18" s="103"/>
      <c r="G18" s="103"/>
      <c r="H18" s="103"/>
      <c r="I18" s="103"/>
      <c r="J18" s="103"/>
      <c r="K18" s="75"/>
      <c r="L18" s="75"/>
    </row>
    <row r="19" spans="1:12">
      <c r="A19" s="75"/>
      <c r="C19" s="75"/>
      <c r="D19" s="75"/>
      <c r="F19" s="75"/>
      <c r="G19" s="75"/>
      <c r="H19" s="75"/>
      <c r="I19" s="52"/>
      <c r="K19" s="75"/>
      <c r="L19" s="75"/>
    </row>
    <row r="20" spans="1:12">
      <c r="A20" s="75"/>
      <c r="C20" s="75"/>
      <c r="D20" s="75"/>
      <c r="F20" s="75"/>
      <c r="G20" s="75"/>
      <c r="H20" s="75"/>
      <c r="I20" s="75"/>
      <c r="K20" s="75"/>
      <c r="L20" s="75"/>
    </row>
    <row r="21" spans="1:12">
      <c r="A21" s="75"/>
      <c r="C21" s="75"/>
      <c r="D21" s="75"/>
      <c r="F21" s="75"/>
      <c r="G21" s="75"/>
      <c r="H21" s="75"/>
      <c r="I21" s="75"/>
      <c r="J21" s="45" t="s">
        <v>16</v>
      </c>
      <c r="K21" s="75"/>
      <c r="L21" s="75"/>
    </row>
    <row r="22" spans="1:12">
      <c r="A22" s="75"/>
      <c r="C22" s="75"/>
      <c r="D22" s="75"/>
      <c r="F22" s="75"/>
      <c r="G22" s="75"/>
      <c r="H22" s="75"/>
      <c r="I22" s="75"/>
      <c r="K22" s="75"/>
      <c r="L22" s="75"/>
    </row>
    <row r="23" spans="1:12">
      <c r="A23" s="75"/>
      <c r="C23" s="75"/>
      <c r="D23" s="75"/>
      <c r="F23" s="75"/>
      <c r="G23" s="75"/>
      <c r="H23" s="75"/>
      <c r="I23" s="75"/>
      <c r="K23" s="75"/>
      <c r="L23" s="75"/>
    </row>
    <row r="24" spans="1:12">
      <c r="A24" s="75"/>
      <c r="C24" s="75"/>
      <c r="D24" s="75"/>
      <c r="F24" s="75"/>
      <c r="G24" s="75"/>
      <c r="H24" s="75"/>
      <c r="I24" s="75"/>
      <c r="K24" s="75"/>
      <c r="L24" s="75"/>
    </row>
    <row r="25" spans="1:12">
      <c r="A25" s="75"/>
      <c r="C25" s="75"/>
      <c r="D25" s="75"/>
      <c r="F25" s="75"/>
      <c r="G25" s="75"/>
      <c r="H25" s="75"/>
      <c r="I25" s="75"/>
      <c r="K25" s="75"/>
      <c r="L25" s="75"/>
    </row>
    <row r="26" spans="1:12">
      <c r="A26" s="75"/>
      <c r="C26" s="75"/>
      <c r="D26" s="75"/>
      <c r="F26" s="75"/>
      <c r="G26" s="75"/>
      <c r="H26" s="75"/>
      <c r="I26" s="75"/>
      <c r="K26" s="75"/>
      <c r="L26" s="75"/>
    </row>
    <row r="27" spans="1:12">
      <c r="A27" s="75"/>
      <c r="C27" s="75"/>
      <c r="D27" s="75"/>
      <c r="F27" s="75"/>
      <c r="G27" s="75"/>
      <c r="H27" s="75"/>
      <c r="I27" s="75"/>
      <c r="K27" s="75"/>
      <c r="L27" s="75"/>
    </row>
    <row r="28" spans="1:12">
      <c r="A28" s="75"/>
      <c r="C28" s="75"/>
      <c r="D28" s="75"/>
      <c r="F28" s="75"/>
      <c r="G28" s="75"/>
      <c r="H28" s="75"/>
      <c r="I28" s="75"/>
      <c r="K28" s="75"/>
      <c r="L28" s="75"/>
    </row>
    <row r="29" spans="1:12" ht="12">
      <c r="A29" s="75"/>
      <c r="B29" s="98" t="s">
        <v>17</v>
      </c>
      <c r="C29" s="98"/>
      <c r="D29" s="98"/>
      <c r="E29" s="98"/>
      <c r="F29" s="98"/>
      <c r="G29" s="98"/>
      <c r="H29" s="98"/>
      <c r="I29" s="98"/>
      <c r="J29" s="98"/>
      <c r="K29" s="75"/>
      <c r="L29" s="75"/>
    </row>
    <row r="30" spans="1:12" ht="12">
      <c r="A30" s="75"/>
      <c r="B30" s="98" t="s">
        <v>18</v>
      </c>
      <c r="C30" s="98"/>
      <c r="D30" s="98"/>
      <c r="E30" s="98"/>
      <c r="F30" s="98"/>
      <c r="G30" s="98"/>
      <c r="H30" s="98"/>
      <c r="I30" s="98"/>
      <c r="J30" s="98"/>
      <c r="K30" s="75"/>
      <c r="L30" s="75"/>
    </row>
    <row r="31" spans="1:12" ht="12">
      <c r="A31" s="75"/>
      <c r="B31" s="43"/>
      <c r="C31" s="43"/>
      <c r="D31" s="43"/>
      <c r="E31" s="50"/>
      <c r="F31" s="43"/>
      <c r="G31" s="43"/>
      <c r="H31" s="43"/>
      <c r="I31" s="43"/>
      <c r="J31" s="43"/>
      <c r="K31" s="75"/>
      <c r="L31" s="75"/>
    </row>
    <row r="32" spans="1:12" ht="12">
      <c r="A32" s="75"/>
      <c r="B32" s="43"/>
      <c r="C32" s="43"/>
      <c r="D32" s="43"/>
      <c r="E32" s="50"/>
      <c r="F32" s="43"/>
      <c r="G32" s="43"/>
      <c r="H32" s="43"/>
      <c r="I32" s="43"/>
      <c r="J32" s="43"/>
      <c r="K32" s="75"/>
      <c r="L32" s="75"/>
    </row>
    <row r="33" spans="1:12">
      <c r="A33" s="75"/>
      <c r="B33" s="73"/>
      <c r="C33" s="73"/>
      <c r="D33" s="73"/>
      <c r="E33" s="74"/>
      <c r="F33" s="73"/>
      <c r="G33" s="73"/>
      <c r="H33" s="73"/>
      <c r="I33" s="73"/>
      <c r="J33" s="73"/>
      <c r="K33" s="75"/>
      <c r="L33" s="75"/>
    </row>
  </sheetData>
  <autoFilter ref="B9:J36"/>
  <dataConsolidate/>
  <mergeCells count="11">
    <mergeCell ref="B29:J29"/>
    <mergeCell ref="B30:J30"/>
    <mergeCell ref="B2:J2"/>
    <mergeCell ref="C8:D8"/>
    <mergeCell ref="B18:J18"/>
    <mergeCell ref="B16:J16"/>
    <mergeCell ref="C5:H7"/>
    <mergeCell ref="B5:B7"/>
    <mergeCell ref="C4:H4"/>
    <mergeCell ref="D15:I15"/>
    <mergeCell ref="C11:E11"/>
  </mergeCells>
  <phoneticPr fontId="2" type="noConversion"/>
  <conditionalFormatting sqref="D1:D3 G1:G3 G16:G1048576 G8:G11 G13:G14 D8:D10 D13:D1048576">
    <cfRule type="beginsWith" dxfId="1" priority="26" operator="beginsWith" text="0">
      <formula>LEFT(D1,LEN("0"))="0"</formula>
    </cfRule>
  </conditionalFormatting>
  <conditionalFormatting sqref="E9">
    <cfRule type="beginsWith" dxfId="0" priority="24" operator="beginsWith" text="0">
      <formula>LEFT(E9,LEN("0"))="0"</formula>
    </cfRule>
  </conditionalFormatting>
  <conditionalFormatting sqref="J13">
    <cfRule type="colorScale" priority="160">
      <colorScale>
        <cfvo type="min"/>
        <cfvo type="percentile" val="50"/>
        <cfvo type="max"/>
        <color theme="0"/>
        <color theme="0"/>
        <color rgb="FFEBB76C"/>
      </colorScale>
    </cfRule>
  </conditionalFormatting>
  <conditionalFormatting sqref="J12">
    <cfRule type="colorScale" priority="881">
      <colorScale>
        <cfvo type="min"/>
        <cfvo type="percentile" val="50"/>
        <cfvo type="max"/>
        <color theme="0"/>
        <color theme="0"/>
        <color rgb="FFEBB76C"/>
      </colorScale>
    </cfRule>
  </conditionalFormatting>
  <pageMargins left="0.511811024" right="0.511811024" top="0.78740157499999996" bottom="0.78740157499999996" header="0.31496062000000002" footer="0.31496062000000002"/>
  <pageSetup scale="76" fitToHeight="0" orientation="landscape" r:id="rId1"/>
  <headerFooter>
    <oddFooter>&amp;LPLANILHA ORÇAMENTÁRIA&amp;CSEDUH&amp;R&amp;P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2">
    <tabColor rgb="FFBFBFBF"/>
  </sheetPr>
  <dimension ref="A1:L62"/>
  <sheetViews>
    <sheetView workbookViewId="0">
      <selection activeCell="E11" sqref="E11"/>
    </sheetView>
  </sheetViews>
  <sheetFormatPr defaultColWidth="16.6640625" defaultRowHeight="22.5" customHeight="1"/>
  <cols>
    <col min="1" max="1" width="15.5" style="9" customWidth="1"/>
    <col min="2" max="2" width="9.1640625" style="13" bestFit="1" customWidth="1"/>
    <col min="3" max="3" width="6.6640625" style="13" bestFit="1" customWidth="1"/>
    <col min="4" max="4" width="29.33203125" style="9" bestFit="1" customWidth="1"/>
    <col min="5" max="5" width="12.83203125" style="9" bestFit="1" customWidth="1"/>
    <col min="6" max="6" width="26.1640625" style="9" bestFit="1" customWidth="1"/>
    <col min="7" max="7" width="13.5" style="9" bestFit="1" customWidth="1"/>
    <col min="8" max="8" width="18.6640625" style="13" bestFit="1" customWidth="1"/>
    <col min="9" max="26" width="8.6640625" style="9" customWidth="1"/>
    <col min="27" max="16384" width="16.6640625" style="9"/>
  </cols>
  <sheetData>
    <row r="1" spans="1:10" ht="22.5" customHeight="1">
      <c r="B1" s="114" t="s">
        <v>19</v>
      </c>
      <c r="C1" s="115"/>
      <c r="D1" s="115"/>
      <c r="E1" s="115"/>
      <c r="F1" s="115"/>
      <c r="G1" s="115"/>
      <c r="H1" s="115"/>
    </row>
    <row r="2" spans="1:10" ht="22.5" customHeight="1">
      <c r="B2" s="23" t="s">
        <v>20</v>
      </c>
      <c r="C2" s="24" t="s">
        <v>21</v>
      </c>
      <c r="D2" s="25" t="s">
        <v>5</v>
      </c>
      <c r="E2" s="25" t="s">
        <v>22</v>
      </c>
      <c r="F2" s="26" t="s">
        <v>23</v>
      </c>
      <c r="G2" s="24" t="s">
        <v>24</v>
      </c>
      <c r="H2" s="27" t="s">
        <v>25</v>
      </c>
    </row>
    <row r="3" spans="1:10" ht="22.5" customHeight="1">
      <c r="B3" s="10"/>
      <c r="C3" s="10"/>
      <c r="D3" s="79"/>
      <c r="E3" s="10"/>
      <c r="F3" s="11"/>
      <c r="G3" s="10"/>
      <c r="H3" s="12"/>
      <c r="J3" s="13"/>
    </row>
    <row r="4" spans="1:10" ht="22.5" customHeight="1">
      <c r="A4" s="14"/>
      <c r="C4" s="10"/>
      <c r="F4" s="22"/>
      <c r="J4" s="15"/>
    </row>
    <row r="5" spans="1:10" ht="22.5" customHeight="1">
      <c r="B5" s="10"/>
      <c r="C5" s="10"/>
      <c r="D5" s="10"/>
      <c r="E5" s="10"/>
      <c r="F5" s="16"/>
      <c r="G5" s="10"/>
      <c r="H5" s="12"/>
      <c r="J5" s="13"/>
    </row>
    <row r="6" spans="1:10" ht="22.5" customHeight="1">
      <c r="J6" s="13"/>
    </row>
    <row r="7" spans="1:10" ht="22.5" customHeight="1">
      <c r="J7" s="13"/>
    </row>
    <row r="8" spans="1:10" ht="22.5" customHeight="1">
      <c r="B8" s="10"/>
      <c r="C8" s="10"/>
      <c r="D8" s="10"/>
      <c r="E8" s="10"/>
      <c r="F8" s="10"/>
      <c r="G8" s="10"/>
      <c r="H8" s="12"/>
      <c r="J8" s="15"/>
    </row>
    <row r="9" spans="1:10" ht="22.5" customHeight="1">
      <c r="B9" s="10"/>
      <c r="C9" s="10"/>
      <c r="D9" s="10"/>
      <c r="E9" s="10"/>
      <c r="F9" s="10"/>
      <c r="G9" s="10"/>
      <c r="H9" s="17"/>
    </row>
    <row r="10" spans="1:10" ht="22.5" customHeight="1">
      <c r="J10" s="13"/>
    </row>
    <row r="11" spans="1:10" ht="22.5" customHeight="1">
      <c r="B11" s="10"/>
      <c r="C11" s="10"/>
      <c r="D11" s="10"/>
      <c r="E11" s="10"/>
      <c r="F11" s="10"/>
      <c r="G11" s="10"/>
      <c r="H11" s="18"/>
      <c r="J11" s="13"/>
    </row>
    <row r="12" spans="1:10" ht="22.5" customHeight="1">
      <c r="B12" s="10"/>
      <c r="C12" s="10"/>
      <c r="D12" s="10"/>
      <c r="E12" s="10"/>
      <c r="F12" s="10"/>
      <c r="G12" s="10"/>
      <c r="H12" s="12"/>
      <c r="J12" s="13"/>
    </row>
    <row r="13" spans="1:10" ht="22.5" customHeight="1">
      <c r="B13" s="10"/>
      <c r="C13" s="10"/>
      <c r="D13" s="10"/>
      <c r="E13" s="10"/>
      <c r="F13" s="10"/>
      <c r="G13" s="10"/>
      <c r="H13" s="12"/>
      <c r="J13" s="13"/>
    </row>
    <row r="14" spans="1:10" ht="22.5" customHeight="1">
      <c r="J14" s="13"/>
    </row>
    <row r="15" spans="1:10" ht="24.75" customHeight="1">
      <c r="J15" s="13"/>
    </row>
    <row r="16" spans="1:10" ht="22.5" customHeight="1">
      <c r="B16" s="10"/>
      <c r="C16" s="10"/>
      <c r="D16" s="10"/>
      <c r="E16" s="10"/>
      <c r="F16" s="10"/>
      <c r="G16" s="10"/>
      <c r="H16" s="12"/>
    </row>
    <row r="17" spans="2:10" ht="22.5" customHeight="1">
      <c r="B17" s="10"/>
      <c r="C17" s="10"/>
      <c r="D17" s="10"/>
      <c r="E17" s="10"/>
      <c r="F17" s="10"/>
      <c r="G17" s="10"/>
      <c r="H17" s="17"/>
    </row>
    <row r="18" spans="2:10" ht="22.5" customHeight="1">
      <c r="B18" s="10"/>
      <c r="C18" s="19"/>
      <c r="J18" s="20"/>
    </row>
    <row r="19" spans="2:10" ht="22.5" customHeight="1">
      <c r="B19" s="10"/>
      <c r="C19" s="10"/>
      <c r="D19" s="10"/>
      <c r="E19" s="10"/>
      <c r="F19" s="10"/>
      <c r="G19" s="10"/>
      <c r="H19" s="18"/>
    </row>
    <row r="20" spans="2:10" ht="22.5" customHeight="1">
      <c r="B20" s="10"/>
      <c r="C20" s="10"/>
      <c r="D20" s="10"/>
      <c r="E20" s="10"/>
      <c r="F20" s="10"/>
      <c r="G20" s="10"/>
      <c r="H20" s="12"/>
    </row>
    <row r="21" spans="2:10" ht="22.5" customHeight="1">
      <c r="B21" s="10"/>
      <c r="C21" s="10"/>
      <c r="D21" s="10"/>
      <c r="E21" s="10"/>
      <c r="F21" s="10"/>
      <c r="G21" s="10"/>
      <c r="H21" s="18"/>
      <c r="J21" s="15"/>
    </row>
    <row r="23" spans="2:10" ht="22.5" customHeight="1">
      <c r="B23" s="10"/>
      <c r="C23" s="28"/>
      <c r="D23" s="10"/>
      <c r="E23" s="10"/>
      <c r="F23" s="10"/>
      <c r="G23" s="10"/>
      <c r="H23" s="12"/>
    </row>
    <row r="24" spans="2:10" ht="22.5" customHeight="1">
      <c r="B24" s="10"/>
      <c r="C24" s="28"/>
      <c r="D24" s="10"/>
      <c r="E24" s="10"/>
      <c r="F24" s="10"/>
      <c r="G24" s="10"/>
      <c r="H24" s="12"/>
    </row>
    <row r="25" spans="2:10" ht="22.5" customHeight="1">
      <c r="B25" s="10"/>
      <c r="C25" s="10"/>
      <c r="D25" s="10"/>
      <c r="E25" s="10"/>
      <c r="F25" s="10"/>
      <c r="G25" s="10"/>
      <c r="H25" s="18"/>
    </row>
    <row r="26" spans="2:10" ht="22.5" customHeight="1">
      <c r="B26" s="19"/>
      <c r="D26" s="13"/>
      <c r="E26" s="13"/>
      <c r="F26" s="10"/>
      <c r="G26" s="13"/>
      <c r="H26" s="12"/>
    </row>
    <row r="27" spans="2:10" ht="22.5" customHeight="1">
      <c r="B27" s="10"/>
      <c r="C27" s="10"/>
      <c r="D27" s="10"/>
      <c r="E27" s="10"/>
      <c r="F27" s="10"/>
      <c r="G27" s="10"/>
      <c r="H27" s="18"/>
    </row>
    <row r="30" spans="2:10" s="20" customFormat="1" ht="22.5" customHeight="1">
      <c r="B30" s="10"/>
      <c r="C30" s="10"/>
      <c r="D30" s="10"/>
      <c r="E30" s="10"/>
      <c r="F30" s="29"/>
      <c r="G30" s="10"/>
      <c r="H30" s="12"/>
      <c r="I30" s="9"/>
      <c r="J30" s="9"/>
    </row>
    <row r="31" spans="2:10" ht="22.5" customHeight="1">
      <c r="B31" s="10"/>
      <c r="C31" s="10"/>
      <c r="D31" s="10"/>
      <c r="E31" s="10"/>
      <c r="F31" s="10"/>
      <c r="G31" s="10"/>
      <c r="H31" s="18"/>
      <c r="J31" s="15"/>
    </row>
    <row r="32" spans="2:10" ht="25.5" customHeight="1">
      <c r="B32" s="10"/>
      <c r="C32" s="10"/>
      <c r="D32" s="10"/>
      <c r="E32" s="10"/>
      <c r="F32" s="10"/>
      <c r="G32" s="10"/>
      <c r="H32" s="12"/>
      <c r="I32" s="21"/>
    </row>
    <row r="33" spans="2:12" ht="22.5" customHeight="1">
      <c r="L33" s="10"/>
    </row>
    <row r="34" spans="2:12" ht="22.5" customHeight="1">
      <c r="B34" s="10"/>
      <c r="C34" s="10"/>
      <c r="D34" s="10"/>
      <c r="E34" s="10"/>
      <c r="F34" s="10"/>
      <c r="G34" s="10"/>
      <c r="H34" s="17"/>
    </row>
    <row r="35" spans="2:12" ht="22.5" customHeight="1">
      <c r="B35" s="10"/>
      <c r="C35" s="10"/>
      <c r="D35" s="10"/>
      <c r="E35" s="10"/>
      <c r="F35" s="10"/>
      <c r="G35" s="10"/>
      <c r="H35" s="12"/>
      <c r="J35" s="15"/>
    </row>
    <row r="36" spans="2:12" ht="22.5" customHeight="1">
      <c r="B36" s="10"/>
      <c r="C36" s="10"/>
      <c r="D36" s="10"/>
      <c r="E36" s="10"/>
      <c r="F36" s="10"/>
      <c r="G36" s="10"/>
      <c r="H36" s="18"/>
      <c r="J36" s="15"/>
    </row>
    <row r="37" spans="2:12" ht="22.5" customHeight="1">
      <c r="B37" s="10"/>
      <c r="C37" s="10"/>
      <c r="D37" s="10"/>
      <c r="E37" s="10"/>
      <c r="F37" s="10"/>
      <c r="G37" s="10"/>
      <c r="H37" s="12"/>
      <c r="J37" s="15"/>
    </row>
    <row r="38" spans="2:12" ht="22.5" customHeight="1">
      <c r="B38" s="10"/>
      <c r="C38" s="10"/>
      <c r="D38" s="10"/>
      <c r="E38" s="10"/>
      <c r="F38" s="29"/>
      <c r="G38" s="10"/>
      <c r="J38" s="15"/>
      <c r="K38" s="10"/>
    </row>
    <row r="39" spans="2:12" ht="22.5" customHeight="1">
      <c r="J39" s="15"/>
    </row>
    <row r="40" spans="2:12" ht="22.5" customHeight="1">
      <c r="B40" s="10"/>
      <c r="C40" s="10"/>
      <c r="D40" s="10"/>
      <c r="E40" s="10"/>
      <c r="F40" s="10"/>
      <c r="G40" s="10"/>
      <c r="H40" s="18"/>
      <c r="J40" s="15"/>
    </row>
    <row r="41" spans="2:12" ht="22.5" customHeight="1">
      <c r="B41" s="10"/>
      <c r="C41" s="10"/>
      <c r="D41" s="10"/>
      <c r="E41" s="10"/>
      <c r="F41" s="10"/>
      <c r="G41" s="10"/>
      <c r="H41" s="12"/>
    </row>
    <row r="45" spans="2:12" ht="22.5" customHeight="1">
      <c r="B45" s="10"/>
      <c r="C45" s="10"/>
    </row>
    <row r="48" spans="2:12" ht="22.5" customHeight="1">
      <c r="B48" s="10"/>
      <c r="C48" s="10"/>
      <c r="D48" s="10"/>
      <c r="E48" s="10"/>
      <c r="F48" s="10"/>
      <c r="G48" s="10"/>
      <c r="H48" s="18"/>
    </row>
    <row r="49" spans="2:8" ht="22.5" customHeight="1">
      <c r="B49" s="10"/>
      <c r="C49" s="10"/>
      <c r="D49" s="10"/>
      <c r="E49" s="10"/>
      <c r="F49" s="10"/>
      <c r="G49" s="10"/>
      <c r="H49" s="18"/>
    </row>
    <row r="50" spans="2:8" ht="22.5" customHeight="1">
      <c r="B50" s="10"/>
      <c r="C50" s="10"/>
      <c r="D50" s="10"/>
      <c r="E50" s="10"/>
      <c r="F50" s="10"/>
      <c r="G50" s="10"/>
      <c r="H50" s="12"/>
    </row>
    <row r="51" spans="2:8" ht="22.5" customHeight="1">
      <c r="B51" s="10"/>
      <c r="C51" s="10"/>
      <c r="D51" s="10"/>
      <c r="E51" s="10"/>
      <c r="F51" s="10"/>
      <c r="G51" s="10"/>
      <c r="H51" s="18"/>
    </row>
    <row r="52" spans="2:8" ht="22.5" customHeight="1">
      <c r="B52" s="10"/>
      <c r="C52" s="19"/>
      <c r="D52" s="10"/>
      <c r="E52" s="10"/>
      <c r="F52" s="10"/>
      <c r="G52" s="10"/>
      <c r="H52" s="18"/>
    </row>
    <row r="53" spans="2:8" ht="22.5" customHeight="1">
      <c r="B53" s="10"/>
      <c r="C53" s="10"/>
      <c r="D53" s="10"/>
      <c r="E53" s="10"/>
      <c r="F53" s="10"/>
      <c r="G53" s="10"/>
      <c r="H53" s="12"/>
    </row>
    <row r="54" spans="2:8" ht="22.5" customHeight="1">
      <c r="B54" s="10"/>
      <c r="C54" s="10"/>
      <c r="D54" s="10"/>
      <c r="E54" s="10"/>
      <c r="F54" s="10"/>
      <c r="G54" s="10"/>
      <c r="H54" s="12"/>
    </row>
    <row r="55" spans="2:8" ht="22.5" customHeight="1">
      <c r="B55" s="10"/>
      <c r="C55" s="10"/>
      <c r="D55" s="10"/>
      <c r="E55" s="10"/>
      <c r="F55" s="10"/>
      <c r="G55" s="10"/>
      <c r="H55" s="12"/>
    </row>
    <row r="56" spans="2:8" ht="22.5" customHeight="1">
      <c r="B56" s="10"/>
      <c r="C56" s="10"/>
      <c r="D56" s="10"/>
      <c r="E56" s="10"/>
      <c r="F56" s="10"/>
      <c r="G56" s="10"/>
      <c r="H56" s="12"/>
    </row>
    <row r="60" spans="2:8" ht="22.5" customHeight="1">
      <c r="B60" s="10"/>
      <c r="C60" s="10"/>
      <c r="D60" s="10"/>
      <c r="E60" s="10"/>
      <c r="F60" s="10"/>
      <c r="G60" s="10"/>
      <c r="H60" s="12"/>
    </row>
    <row r="61" spans="2:8" ht="22.5" customHeight="1">
      <c r="B61" s="10"/>
      <c r="C61" s="19"/>
      <c r="D61" s="10"/>
      <c r="E61" s="10"/>
      <c r="F61" s="29"/>
      <c r="G61" s="10"/>
      <c r="H61" s="18"/>
    </row>
    <row r="62" spans="2:8" ht="22.5" customHeight="1">
      <c r="B62" s="10"/>
      <c r="C62" s="10"/>
      <c r="D62" s="13"/>
      <c r="E62" s="13"/>
      <c r="F62" s="13"/>
      <c r="G62" s="13"/>
      <c r="H62" s="12"/>
    </row>
  </sheetData>
  <sortState ref="B3:H62">
    <sortCondition ref="B3:B62"/>
  </sortState>
  <mergeCells count="1">
    <mergeCell ref="B1:H1"/>
  </mergeCells>
  <phoneticPr fontId="2" type="noConversion"/>
  <pageMargins left="0.511811024" right="0.511811024" top="0.78740157499999996" bottom="0.78740157499999996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C11" sqref="C11"/>
    </sheetView>
  </sheetViews>
  <sheetFormatPr defaultRowHeight="11.25"/>
  <cols>
    <col min="1" max="1" width="2.6640625" customWidth="1"/>
    <col min="2" max="2" width="17" bestFit="1" customWidth="1"/>
    <col min="3" max="3" width="54" customWidth="1"/>
    <col min="4" max="4" width="25.33203125" bestFit="1" customWidth="1"/>
    <col min="5" max="5" width="25.33203125" customWidth="1"/>
    <col min="6" max="6" width="20" bestFit="1" customWidth="1"/>
    <col min="7" max="7" width="27" bestFit="1" customWidth="1"/>
    <col min="8" max="9" width="22.6640625" customWidth="1"/>
    <col min="10" max="10" width="26.1640625" customWidth="1"/>
    <col min="11" max="11" width="9.1640625" customWidth="1"/>
  </cols>
  <sheetData>
    <row r="1" spans="1:11" ht="60" customHeight="1">
      <c r="A1" s="78"/>
      <c r="B1" s="78"/>
      <c r="C1" s="3"/>
      <c r="D1" s="48"/>
      <c r="E1" s="48"/>
      <c r="F1" s="78"/>
      <c r="G1" s="78"/>
      <c r="H1" s="78"/>
      <c r="I1" s="78"/>
      <c r="J1" s="45"/>
      <c r="K1" s="30"/>
    </row>
    <row r="2" spans="1:11" ht="20.25">
      <c r="A2" s="31"/>
      <c r="B2" s="99" t="s">
        <v>33</v>
      </c>
      <c r="C2" s="99"/>
      <c r="D2" s="99"/>
      <c r="E2" s="99"/>
      <c r="F2" s="99"/>
      <c r="G2" s="99"/>
      <c r="H2" s="99"/>
      <c r="I2" s="99"/>
      <c r="J2" s="99"/>
      <c r="K2" s="30"/>
    </row>
    <row r="3" spans="1:11" ht="27.75" customHeight="1">
      <c r="A3" s="31"/>
      <c r="B3" s="82" t="s">
        <v>6</v>
      </c>
      <c r="C3" s="83" t="s">
        <v>27</v>
      </c>
      <c r="D3" s="83" t="s">
        <v>34</v>
      </c>
      <c r="E3" s="83" t="s">
        <v>35</v>
      </c>
      <c r="F3" s="84" t="s">
        <v>8</v>
      </c>
      <c r="G3" s="85" t="s">
        <v>29</v>
      </c>
      <c r="H3" s="84" t="s">
        <v>31</v>
      </c>
      <c r="I3" s="84" t="s">
        <v>38</v>
      </c>
      <c r="J3" s="85" t="s">
        <v>32</v>
      </c>
      <c r="K3" s="30"/>
    </row>
    <row r="4" spans="1:11" ht="78.75">
      <c r="A4" s="31"/>
      <c r="B4" s="90" t="s">
        <v>40</v>
      </c>
      <c r="C4" s="86" t="s">
        <v>39</v>
      </c>
      <c r="D4" s="89" t="s">
        <v>36</v>
      </c>
      <c r="E4" s="89" t="s">
        <v>37</v>
      </c>
      <c r="F4" s="91" t="s">
        <v>30</v>
      </c>
      <c r="G4" s="92">
        <v>277</v>
      </c>
      <c r="H4" s="97">
        <f>J4/G4</f>
        <v>1436.4223826714801</v>
      </c>
      <c r="I4" s="97">
        <f>H4*1.33</f>
        <v>1910.4417689530687</v>
      </c>
      <c r="J4" s="97">
        <v>397889</v>
      </c>
      <c r="K4" s="30"/>
    </row>
    <row r="5" spans="1:11" ht="12">
      <c r="H5" s="80"/>
      <c r="I5" s="80"/>
      <c r="J5" s="81"/>
    </row>
    <row r="6" spans="1:11" ht="12">
      <c r="H6" s="80"/>
      <c r="I6" s="80"/>
      <c r="J6" s="81"/>
    </row>
    <row r="7" spans="1:11" ht="12">
      <c r="H7" s="80"/>
      <c r="I7" s="80"/>
      <c r="J7" s="81"/>
    </row>
    <row r="8" spans="1:11" ht="12">
      <c r="H8" s="80"/>
      <c r="I8" s="80"/>
      <c r="J8" s="81"/>
    </row>
    <row r="9" spans="1:11" ht="12">
      <c r="H9" s="80"/>
      <c r="I9" s="80"/>
      <c r="J9" s="81"/>
    </row>
    <row r="10" spans="1:11" ht="12">
      <c r="H10" s="80"/>
      <c r="I10" s="80"/>
      <c r="J10" s="81"/>
    </row>
    <row r="11" spans="1:11" ht="12">
      <c r="H11" s="80"/>
      <c r="I11" s="80"/>
      <c r="J11" s="81"/>
    </row>
    <row r="12" spans="1:11" ht="12">
      <c r="H12" s="80"/>
      <c r="I12" s="80"/>
      <c r="J12" s="81"/>
    </row>
    <row r="13" spans="1:11" ht="12">
      <c r="H13" s="80"/>
      <c r="I13" s="80"/>
      <c r="J13" s="81"/>
    </row>
    <row r="14" spans="1:11" ht="12">
      <c r="H14" s="80"/>
      <c r="I14" s="80"/>
      <c r="J14" s="81"/>
    </row>
    <row r="15" spans="1:11" ht="12">
      <c r="H15" s="80"/>
      <c r="I15" s="80"/>
      <c r="J15" s="81"/>
    </row>
    <row r="16" spans="1:11" ht="12">
      <c r="H16" s="80"/>
      <c r="I16" s="80"/>
      <c r="J16" s="81"/>
    </row>
    <row r="17" spans="8:10" ht="12">
      <c r="H17" s="80"/>
      <c r="I17" s="80"/>
      <c r="J17" s="81"/>
    </row>
    <row r="18" spans="8:10" ht="12">
      <c r="H18" s="80"/>
      <c r="I18" s="80"/>
      <c r="J18" s="81"/>
    </row>
    <row r="19" spans="8:10" ht="12">
      <c r="H19" s="80"/>
      <c r="I19" s="80"/>
      <c r="J19" s="81"/>
    </row>
    <row r="20" spans="8:10" ht="12">
      <c r="H20" s="80"/>
      <c r="I20" s="80"/>
      <c r="J20" s="81"/>
    </row>
    <row r="21" spans="8:10" ht="12">
      <c r="H21" s="80"/>
      <c r="I21" s="80"/>
      <c r="J21" s="81"/>
    </row>
    <row r="22" spans="8:10" ht="12">
      <c r="H22" s="80"/>
      <c r="I22" s="80"/>
      <c r="J22" s="81"/>
    </row>
    <row r="23" spans="8:10" ht="12">
      <c r="H23" s="80"/>
      <c r="I23" s="80"/>
      <c r="J23" s="81"/>
    </row>
  </sheetData>
  <mergeCells count="1">
    <mergeCell ref="B2:J2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8C630C-3D8C-474E-9D8D-DD48D0D5959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BASE</vt:lpstr>
      <vt:lpstr>FORN.</vt:lpstr>
      <vt:lpstr>REF-CONTRATOS</vt:lpstr>
      <vt:lpstr>'ORÇAMENTO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Maykon Duarte</dc:creator>
  <cp:keywords/>
  <dc:description/>
  <cp:lastModifiedBy>Lidia Granemann Gemo</cp:lastModifiedBy>
  <cp:revision/>
  <cp:lastPrinted>2026-01-28T21:28:49Z</cp:lastPrinted>
  <dcterms:created xsi:type="dcterms:W3CDTF">2025-03-06T17:38:22Z</dcterms:created>
  <dcterms:modified xsi:type="dcterms:W3CDTF">2026-01-28T21:28:54Z</dcterms:modified>
  <cp:category/>
  <cp:contentStatus/>
</cp:coreProperties>
</file>